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10- RFP TRANSPORTE (SWITCHES)/"/>
    </mc:Choice>
  </mc:AlternateContent>
  <xr:revisionPtr revIDLastSave="1878" documentId="8_{803835AA-DB79-41A1-ACCE-89D0AB91FADA}" xr6:coauthVersionLast="47" xr6:coauthVersionMax="47" xr10:uidLastSave="{DB02E2BB-3FCE-45A8-9D54-B490CAF0FFAC}"/>
  <bookViews>
    <workbookView xWindow="-108" yWindow="-108" windowWidth="23256" windowHeight="12456" tabRatio="711" activeTab="1" xr2:uid="{77207160-9104-4BF5-97E1-4B481848228B}"/>
  </bookViews>
  <sheets>
    <sheet name="LPU_SWITCHES" sheetId="1" r:id="rId1"/>
    <sheet name="Proposta_Comercial_ROTEADOR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5" l="1"/>
  <c r="N21" i="5" s="1"/>
  <c r="B22" i="5"/>
  <c r="D10" i="5"/>
  <c r="G53" i="5"/>
  <c r="G35" i="5"/>
  <c r="D13" i="5"/>
  <c r="N22" i="5"/>
  <c r="D14" i="5"/>
  <c r="D12" i="5"/>
  <c r="D11" i="5"/>
  <c r="D9" i="5"/>
  <c r="N24" i="5" l="1"/>
  <c r="D15" i="5"/>
</calcChain>
</file>

<file path=xl/sharedStrings.xml><?xml version="1.0" encoding="utf-8"?>
<sst xmlns="http://schemas.openxmlformats.org/spreadsheetml/2006/main" count="110" uniqueCount="81">
  <si>
    <t>Item</t>
  </si>
  <si>
    <t>Tipo de Site</t>
  </si>
  <si>
    <t>Valores com Impostos</t>
  </si>
  <si>
    <t>Serviços Operacionais</t>
  </si>
  <si>
    <t>Descrição</t>
  </si>
  <si>
    <t>Valor</t>
  </si>
  <si>
    <t>Garantia</t>
  </si>
  <si>
    <t>Treinamento</t>
  </si>
  <si>
    <t>Operação assistida</t>
  </si>
  <si>
    <t>Total</t>
  </si>
  <si>
    <t>LPU - Lista de Preços Unitários</t>
  </si>
  <si>
    <t>Sobressalentes</t>
  </si>
  <si>
    <t>Qtde</t>
  </si>
  <si>
    <t>Hardware / Software / Serviços</t>
  </si>
  <si>
    <t>1. Valor da Solução Hardware / Software / Serviços</t>
  </si>
  <si>
    <t>2. Valores dos Serviços Operacionais</t>
  </si>
  <si>
    <t>A PROPONENTE deverá fornecer os valores como CAPEX conforme as especificações e os periodos estimados na RFP.</t>
  </si>
  <si>
    <t>Quantidade Sites</t>
  </si>
  <si>
    <t>A PROPONENTE deverá informar a quantidade e o tipo de equipamento na oferta.</t>
  </si>
  <si>
    <t>Referências Poligonos</t>
  </si>
  <si>
    <t>Serviços de Suporte</t>
  </si>
  <si>
    <t>Tipo de Roteadores</t>
  </si>
  <si>
    <t>100GBASE-ER4L-S: Transceiver para fibra monomodo 100GBASE-ZR4 com alcance máximo de 40Km</t>
  </si>
  <si>
    <t>Tipo de Transceiver</t>
  </si>
  <si>
    <t>100GBASE-ZR4: Transceiver para fibra monomodo 100GBASE-ZR4 com alcance máximo de 80Km</t>
  </si>
  <si>
    <t>100GBASE-LR4: Transceiver para fibra monomodo 100GBASE-ZR4 com alcance máximo de 10Km</t>
  </si>
  <si>
    <t>10GBASE-LR: Transceiver para fibra monomodo 10GBASE-LR (SFP+) com alcance máximo de 10Km</t>
  </si>
  <si>
    <t>10GBASE-ER: Transceiver para fibra monomodo 10GBASE-ER (SFP+) com alcance mínimo de 40Km.</t>
  </si>
  <si>
    <t>10GBASE-ER80: Transceiver para fibra monomodo 10GBASE-ER (SFP+) com alcance mínimo de 80Km</t>
  </si>
  <si>
    <t>1000BASE-LX: Transceiver para fibra monomodo 1000BASE-LX10 (SFP+) com alcance máximo de 10Km</t>
  </si>
  <si>
    <t>1000BASE-ZX: Transceiver para fibra monomodo 1000BASE-ZX (SFP+) com alcance máximo de 40Km</t>
  </si>
  <si>
    <t>1000BASE-ZX: Transceiver para fibra monomodo 1000BASE-ZX (SFP+) com alcance máximo de 80Km</t>
  </si>
  <si>
    <t>1000BASE-T: Transceiver para cabeamento elétrico 10BASE-T/100BASE-TX/1000BASE-T (RJ45)</t>
  </si>
  <si>
    <t>Modelos de Transceiver (DEFINIÇÃO DE PREÇO INDEPENDENTEMENTE DOS EQUIPAMENTOS ADQUIRIDOS)</t>
  </si>
  <si>
    <t>TIPO 1</t>
  </si>
  <si>
    <t>TIPO 2</t>
  </si>
  <si>
    <t>1 . A PROPONENTE deverá apresentar sua proposta em BRL (R$) com faturamento no Brasil, com todos os impostos incluídos, considserando o preço de Hardware / Software / Serviços.</t>
  </si>
  <si>
    <r>
      <t xml:space="preserve">As quantidades na </t>
    </r>
    <r>
      <rPr>
        <b/>
        <sz val="10"/>
        <color theme="1"/>
        <rFont val="Century Gothic"/>
        <family val="2"/>
      </rPr>
      <t>"Referência do Plano Nominal"</t>
    </r>
    <r>
      <rPr>
        <sz val="10"/>
        <color theme="1"/>
        <rFont val="Century Gothic"/>
        <family val="2"/>
      </rPr>
      <t xml:space="preserve"> são para equalizar as propostas entre as PROPONENTES. Não havendo assim nenhum tipo de obrigação por parte da compradora em adquirir a quantidade exposta</t>
    </r>
  </si>
  <si>
    <t>Serviços</t>
  </si>
  <si>
    <t>Quantidade total de elemento</t>
  </si>
  <si>
    <t>REGIÃO SUL</t>
  </si>
  <si>
    <t>REGIÃO SUDESTE</t>
  </si>
  <si>
    <t>REGIÃO CENTRO-OESTE</t>
  </si>
  <si>
    <t>REGIÃO NORTE</t>
  </si>
  <si>
    <t>REGIÃO NORDESTE</t>
  </si>
  <si>
    <t>QTD</t>
  </si>
  <si>
    <t>PREÇO</t>
  </si>
  <si>
    <t>PREÇO TOTAL</t>
  </si>
  <si>
    <t>Definição de valores para serviços de instalação e transporte nas regiões</t>
  </si>
  <si>
    <t>Definição de valores para hardware e software</t>
  </si>
  <si>
    <t>TIPO 3</t>
  </si>
  <si>
    <t>TIPO 1, 2 e 3</t>
  </si>
  <si>
    <t>Anexo C - Proposta Comercial ROTEADORES</t>
  </si>
  <si>
    <t>10G SX BiDi: Transceiver para monofibra com capacidade para 10Gb/s com comprimento de onda de 850 nanômetros (nm) para transmissão e recepção</t>
  </si>
  <si>
    <t>10G LX BiDi: Transceiver para monofibra com capacidade para 10Gb/s com comprimentos de onda em torno de 1310 nm para transmissão e 1550 nm para recepção</t>
  </si>
  <si>
    <t>1G SX BiDi: Transceiver para monofibra com capacidade para 1Gb/s com comprimento de onda de 850 nanômetros (nm) para transmissão e recepção</t>
  </si>
  <si>
    <t>1G LX BiDi: Transceiver para monofibra com capacidade para 1Gb/s com comprimentos de onda em torno de 1310 nm para transmissão e 1550 nm para recepção</t>
  </si>
  <si>
    <t>Switch de Acesso ( TIPO 1)</t>
  </si>
  <si>
    <t>Switch de Acesso ( TIPO 2)</t>
  </si>
  <si>
    <t>Switch de Acesso ( TIPO 3)</t>
  </si>
  <si>
    <t>Switch de Agregação (TIPO 1)</t>
  </si>
  <si>
    <t>Switch de Agregação (TIPO 2)</t>
  </si>
  <si>
    <t>Switch de Agregação (TIPO 3)</t>
  </si>
  <si>
    <t>Descrição do sobressalente: Switch de Acesso ( TIPO 1)</t>
  </si>
  <si>
    <t>Descrição do sobressalente: Switch de Acesso ( TIPO 2)</t>
  </si>
  <si>
    <t>Descrição do sobressalente: Switch de Acesso ( TIPO 3)</t>
  </si>
  <si>
    <t>Descrição do sobressalente: Switch de Agregação (TIPO 1)</t>
  </si>
  <si>
    <t>Descrição do sobressalente: Switch de Agregação (TIPO 2)</t>
  </si>
  <si>
    <t>Descrição do sobressalente: Switch de Agregação (TIPO 3)</t>
  </si>
  <si>
    <t>SWITCH DE ACESSO</t>
  </si>
  <si>
    <t>SWITCH DE AGREGAÇÃO</t>
  </si>
  <si>
    <t>Garantia e Serviço de troca de sobressalentes, , conforme item 8 da  "RFP_Rede Privativa de Governo (RFP) -  REDE DE TRANSPORTE - SWITCHES"</t>
  </si>
  <si>
    <t>Suporte conforme requerimento mínimo da RFP, informado na tabela 1 da "RFP_Rede Privativa de Governo (RFP) -  REDE DE TRANSPORTE - SWITCHES"</t>
  </si>
  <si>
    <t>12 meses em regime de 8x5, conforme o item 13.6 da  "RFP_Rede Privativa de Governo (RFP) -  REDE DE TRANSPORTE - SWITCHES"</t>
  </si>
  <si>
    <t>Treinamento em todos os elementos e funcionalidades da solução, capacitando a EAF, conforme o item 13.7 da  "RFP_Rede Privativa de Governo (RFP) -  REDE DE TRANSPORTE - SWITCHES"</t>
  </si>
  <si>
    <t>3. Valores dos Sobressalentes</t>
  </si>
  <si>
    <t>Sobressalentes - Conforme especificação do item 13.5. do "RFP_Rede Privativa de Governo (RFP) -  REDE DE TRANSPORTE - SWITCHES".</t>
  </si>
  <si>
    <t>Tipo de SWITCHES (definir preço conforme configuração mínima especificada na "RFP_Rede Privativa de Governo (RFP) -  REDE DE TRANSPORTE - SWITCHES")</t>
  </si>
  <si>
    <t>2. Todos os elementos relacionados na proposta deverão estar conforme os Padrões e Especificações do "RFP_Rede Privativa de Governo (RFP) -  REDE DE TRANSPORTE - SWITCHES"</t>
  </si>
  <si>
    <t>3. A PROPONENTE deverá fornecer os preços para todos os modelos de SWITCHES, conforme relação abaixo.</t>
  </si>
  <si>
    <t>4. A PROPONENTE deverá especificar os valores dos Transceiver para aquisição conforme a necessidade independente dos que já estarão sendo considerados nas placas dos roteadores de tipo fechado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</si>
</sst>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FFFF"/>
      <name val="Century Gothic"/>
      <family val="2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22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rgb="FFFFFFFF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7" fillId="0" borderId="8" xfId="0" applyFont="1" applyBorder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9" fontId="7" fillId="0" borderId="0" xfId="1" applyFont="1" applyProtection="1">
      <protection locked="0"/>
    </xf>
    <xf numFmtId="0" fontId="9" fillId="0" borderId="0" xfId="0" applyFont="1" applyProtection="1">
      <protection locked="0"/>
    </xf>
    <xf numFmtId="0" fontId="7" fillId="4" borderId="13" xfId="0" applyFont="1" applyFill="1" applyBorder="1" applyAlignment="1" applyProtection="1">
      <alignment horizontal="center"/>
      <protection locked="0"/>
    </xf>
    <xf numFmtId="0" fontId="10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7" fillId="0" borderId="6" xfId="0" applyNumberFormat="1" applyFont="1" applyBorder="1"/>
    <xf numFmtId="0" fontId="7" fillId="4" borderId="7" xfId="0" applyFont="1" applyFill="1" applyBorder="1" applyAlignment="1">
      <alignment horizontal="center"/>
    </xf>
    <xf numFmtId="0" fontId="7" fillId="0" borderId="8" xfId="0" applyFont="1" applyBorder="1"/>
    <xf numFmtId="44" fontId="7" fillId="4" borderId="9" xfId="0" applyNumberFormat="1" applyFont="1" applyFill="1" applyBorder="1"/>
    <xf numFmtId="44" fontId="0" fillId="0" borderId="1" xfId="0" applyNumberFormat="1" applyBorder="1" applyAlignment="1" applyProtection="1">
      <alignment horizontal="center"/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44" fontId="7" fillId="0" borderId="6" xfId="0" applyNumberFormat="1" applyFont="1" applyBorder="1" applyProtection="1">
      <protection locked="0"/>
    </xf>
    <xf numFmtId="44" fontId="7" fillId="4" borderId="9" xfId="0" applyNumberFormat="1" applyFont="1" applyFill="1" applyBorder="1" applyProtection="1">
      <protection locked="0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4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3" borderId="12" xfId="0" applyFont="1" applyFill="1" applyBorder="1" applyAlignment="1">
      <alignment horizontal="center" vertical="center"/>
    </xf>
    <xf numFmtId="44" fontId="7" fillId="0" borderId="31" xfId="0" applyNumberFormat="1" applyFont="1" applyBorder="1"/>
    <xf numFmtId="44" fontId="7" fillId="4" borderId="32" xfId="0" applyNumberFormat="1" applyFont="1" applyFill="1" applyBorder="1"/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2" xfId="0" applyFont="1" applyBorder="1" applyProtection="1">
      <protection locked="0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/>
    <xf numFmtId="0" fontId="7" fillId="0" borderId="4" xfId="0" applyFont="1" applyBorder="1"/>
    <xf numFmtId="0" fontId="7" fillId="0" borderId="3" xfId="0" applyFont="1" applyBorder="1"/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33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D498-2FE8-4FBC-9F08-12FA779131BC}">
  <dimension ref="A2:D37"/>
  <sheetViews>
    <sheetView showGridLines="0" topLeftCell="A2" workbookViewId="0">
      <selection activeCell="A4" sqref="A4"/>
    </sheetView>
  </sheetViews>
  <sheetFormatPr defaultRowHeight="14.4" x14ac:dyDescent="0.3"/>
  <cols>
    <col min="1" max="1" width="94.6640625" style="1" customWidth="1"/>
    <col min="2" max="2" width="22.6640625" customWidth="1"/>
    <col min="3" max="3" width="11.109375" bestFit="1" customWidth="1"/>
    <col min="4" max="4" width="12.44140625" customWidth="1"/>
    <col min="7" max="7" width="13.5546875" bestFit="1" customWidth="1"/>
  </cols>
  <sheetData>
    <row r="2" spans="1:2" ht="28.8" x14ac:dyDescent="0.55000000000000004">
      <c r="A2" s="40" t="s">
        <v>10</v>
      </c>
    </row>
    <row r="3" spans="1:2" ht="5.4" customHeight="1" x14ac:dyDescent="0.4">
      <c r="A3" s="5"/>
    </row>
    <row r="4" spans="1:2" s="4" customFormat="1" ht="15" customHeight="1" x14ac:dyDescent="0.3">
      <c r="A4" s="4" t="s">
        <v>36</v>
      </c>
    </row>
    <row r="5" spans="1:2" ht="13.95" customHeight="1" x14ac:dyDescent="0.3">
      <c r="A5" t="s">
        <v>78</v>
      </c>
    </row>
    <row r="6" spans="1:2" x14ac:dyDescent="0.3">
      <c r="A6" s="4" t="s">
        <v>79</v>
      </c>
    </row>
    <row r="7" spans="1:2" ht="12.6" customHeight="1" x14ac:dyDescent="0.3">
      <c r="A7" s="4" t="s">
        <v>80</v>
      </c>
    </row>
    <row r="8" spans="1:2" ht="13.95" customHeight="1" x14ac:dyDescent="0.3">
      <c r="A8"/>
    </row>
    <row r="9" spans="1:2" x14ac:dyDescent="0.3">
      <c r="A9" s="3" t="s">
        <v>77</v>
      </c>
    </row>
    <row r="10" spans="1:2" ht="36.6" customHeight="1" x14ac:dyDescent="0.3">
      <c r="A10" s="62" t="s">
        <v>21</v>
      </c>
      <c r="B10" s="62" t="s">
        <v>2</v>
      </c>
    </row>
    <row r="11" spans="1:2" x14ac:dyDescent="0.3">
      <c r="A11" s="62"/>
      <c r="B11" s="62"/>
    </row>
    <row r="12" spans="1:2" x14ac:dyDescent="0.3">
      <c r="A12" s="2" t="s">
        <v>57</v>
      </c>
      <c r="B12" s="31">
        <v>0</v>
      </c>
    </row>
    <row r="13" spans="1:2" x14ac:dyDescent="0.3">
      <c r="A13" s="2" t="s">
        <v>58</v>
      </c>
      <c r="B13" s="31">
        <v>0</v>
      </c>
    </row>
    <row r="14" spans="1:2" x14ac:dyDescent="0.3">
      <c r="A14" s="2" t="s">
        <v>59</v>
      </c>
      <c r="B14" s="31">
        <v>0</v>
      </c>
    </row>
    <row r="15" spans="1:2" x14ac:dyDescent="0.3">
      <c r="A15" s="2" t="s">
        <v>60</v>
      </c>
      <c r="B15" s="31">
        <v>0</v>
      </c>
    </row>
    <row r="16" spans="1:2" x14ac:dyDescent="0.3">
      <c r="A16" s="2" t="s">
        <v>61</v>
      </c>
      <c r="B16" s="31">
        <v>0</v>
      </c>
    </row>
    <row r="17" spans="1:4" x14ac:dyDescent="0.3">
      <c r="A17" s="2" t="s">
        <v>62</v>
      </c>
      <c r="B17" s="31">
        <v>0</v>
      </c>
    </row>
    <row r="19" spans="1:4" x14ac:dyDescent="0.3">
      <c r="D19" s="1"/>
    </row>
    <row r="20" spans="1:4" x14ac:dyDescent="0.3">
      <c r="D20" s="1"/>
    </row>
    <row r="21" spans="1:4" x14ac:dyDescent="0.3">
      <c r="A21" s="3" t="s">
        <v>33</v>
      </c>
      <c r="D21" s="1"/>
    </row>
    <row r="22" spans="1:4" ht="36.6" customHeight="1" x14ac:dyDescent="0.3">
      <c r="A22" s="62" t="s">
        <v>23</v>
      </c>
      <c r="B22" s="62" t="s">
        <v>2</v>
      </c>
    </row>
    <row r="23" spans="1:4" x14ac:dyDescent="0.3">
      <c r="A23" s="62"/>
      <c r="B23" s="62"/>
    </row>
    <row r="24" spans="1:4" ht="28.8" x14ac:dyDescent="0.3">
      <c r="A24" s="61" t="s">
        <v>53</v>
      </c>
      <c r="B24" s="31">
        <v>0</v>
      </c>
    </row>
    <row r="25" spans="1:4" ht="28.8" x14ac:dyDescent="0.3">
      <c r="A25" s="61" t="s">
        <v>54</v>
      </c>
      <c r="B25" s="31">
        <v>0</v>
      </c>
    </row>
    <row r="26" spans="1:4" x14ac:dyDescent="0.3">
      <c r="A26" s="61" t="s">
        <v>55</v>
      </c>
      <c r="B26" s="31">
        <v>0</v>
      </c>
    </row>
    <row r="27" spans="1:4" ht="28.8" x14ac:dyDescent="0.3">
      <c r="A27" s="61" t="s">
        <v>56</v>
      </c>
      <c r="B27" s="31">
        <v>0</v>
      </c>
    </row>
    <row r="28" spans="1:4" x14ac:dyDescent="0.3">
      <c r="A28" s="2" t="s">
        <v>25</v>
      </c>
      <c r="B28" s="31">
        <v>0</v>
      </c>
    </row>
    <row r="29" spans="1:4" x14ac:dyDescent="0.3">
      <c r="A29" s="2" t="s">
        <v>22</v>
      </c>
      <c r="B29" s="31">
        <v>0</v>
      </c>
    </row>
    <row r="30" spans="1:4" x14ac:dyDescent="0.3">
      <c r="A30" s="2" t="s">
        <v>24</v>
      </c>
      <c r="B30" s="31">
        <v>0</v>
      </c>
    </row>
    <row r="31" spans="1:4" x14ac:dyDescent="0.3">
      <c r="A31" s="2" t="s">
        <v>26</v>
      </c>
      <c r="B31" s="31">
        <v>0</v>
      </c>
    </row>
    <row r="32" spans="1:4" x14ac:dyDescent="0.3">
      <c r="A32" s="2" t="s">
        <v>27</v>
      </c>
      <c r="B32" s="31">
        <v>0</v>
      </c>
    </row>
    <row r="33" spans="1:2" x14ac:dyDescent="0.3">
      <c r="A33" s="2" t="s">
        <v>28</v>
      </c>
      <c r="B33" s="31">
        <v>0</v>
      </c>
    </row>
    <row r="34" spans="1:2" ht="13.95" customHeight="1" x14ac:dyDescent="0.3">
      <c r="A34" s="2" t="s">
        <v>29</v>
      </c>
      <c r="B34" s="31">
        <v>0</v>
      </c>
    </row>
    <row r="35" spans="1:2" x14ac:dyDescent="0.3">
      <c r="A35" s="2" t="s">
        <v>30</v>
      </c>
      <c r="B35" s="31">
        <v>0</v>
      </c>
    </row>
    <row r="36" spans="1:2" ht="13.95" customHeight="1" x14ac:dyDescent="0.3">
      <c r="A36" s="2" t="s">
        <v>31</v>
      </c>
      <c r="B36" s="31">
        <v>0</v>
      </c>
    </row>
    <row r="37" spans="1:2" x14ac:dyDescent="0.3">
      <c r="A37" s="2" t="s">
        <v>32</v>
      </c>
      <c r="B37" s="31">
        <v>0</v>
      </c>
    </row>
  </sheetData>
  <mergeCells count="4">
    <mergeCell ref="A22:A23"/>
    <mergeCell ref="A10:A11"/>
    <mergeCell ref="B22:B23"/>
    <mergeCell ref="B10:B11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00BC-41C6-4D44-8E23-75E70055477F}">
  <dimension ref="A1:N53"/>
  <sheetViews>
    <sheetView showGridLines="0" tabSelected="1" workbookViewId="0">
      <selection activeCell="B33" sqref="B33:F33"/>
    </sheetView>
  </sheetViews>
  <sheetFormatPr defaultRowHeight="14.4" x14ac:dyDescent="0.3"/>
  <cols>
    <col min="1" max="1" width="57.5546875" customWidth="1"/>
    <col min="2" max="6" width="25.5546875" customWidth="1"/>
    <col min="7" max="7" width="21.6640625" bestFit="1" customWidth="1"/>
    <col min="8" max="8" width="20.109375" bestFit="1" customWidth="1"/>
    <col min="10" max="10" width="10.5546875" bestFit="1" customWidth="1"/>
    <col min="12" max="12" width="11.5546875" bestFit="1" customWidth="1"/>
  </cols>
  <sheetData>
    <row r="1" spans="1:8" ht="28.8" x14ac:dyDescent="0.55000000000000004">
      <c r="A1" s="63" t="s">
        <v>52</v>
      </c>
      <c r="B1" s="63"/>
      <c r="C1" s="63"/>
      <c r="D1" s="63"/>
      <c r="E1" s="63"/>
      <c r="F1" s="63"/>
      <c r="G1" s="63"/>
      <c r="H1" s="11"/>
    </row>
    <row r="2" spans="1:8" x14ac:dyDescent="0.3">
      <c r="A2" s="13"/>
      <c r="B2" s="14"/>
      <c r="C2" s="14"/>
      <c r="D2" s="14"/>
      <c r="E2" s="14"/>
      <c r="F2" s="14"/>
      <c r="G2" s="14"/>
      <c r="H2" s="14"/>
    </row>
    <row r="3" spans="1:8" x14ac:dyDescent="0.3">
      <c r="A3" s="15" t="s">
        <v>14</v>
      </c>
      <c r="B3" s="16"/>
      <c r="C3" s="16"/>
      <c r="D3" s="16"/>
      <c r="E3" s="16"/>
      <c r="F3" s="16"/>
      <c r="G3" s="16"/>
      <c r="H3" s="16"/>
    </row>
    <row r="4" spans="1:8" x14ac:dyDescent="0.3">
      <c r="A4" s="17" t="s">
        <v>37</v>
      </c>
      <c r="B4" s="16"/>
      <c r="C4" s="16"/>
      <c r="D4" s="16"/>
      <c r="E4" s="16"/>
      <c r="F4" s="16"/>
      <c r="G4" s="16"/>
      <c r="H4" s="16"/>
    </row>
    <row r="5" spans="1:8" x14ac:dyDescent="0.3">
      <c r="A5" s="17"/>
      <c r="B5" s="16"/>
      <c r="C5" s="16"/>
      <c r="D5" s="16"/>
      <c r="E5" s="16"/>
      <c r="F5" s="16"/>
      <c r="G5" s="16"/>
      <c r="H5" s="16"/>
    </row>
    <row r="6" spans="1:8" x14ac:dyDescent="0.3">
      <c r="A6" s="15" t="s">
        <v>49</v>
      </c>
      <c r="B6" s="16"/>
      <c r="C6" s="16"/>
      <c r="D6" s="16"/>
      <c r="E6" s="16"/>
      <c r="F6" s="16"/>
      <c r="G6" s="16"/>
      <c r="H6" s="16"/>
    </row>
    <row r="7" spans="1:8" x14ac:dyDescent="0.3">
      <c r="A7" s="64" t="s">
        <v>13</v>
      </c>
      <c r="B7" s="65"/>
      <c r="C7" s="65"/>
      <c r="D7" s="65"/>
      <c r="E7" s="18"/>
      <c r="F7" s="18"/>
      <c r="G7" s="18"/>
      <c r="H7" s="12"/>
    </row>
    <row r="8" spans="1:8" x14ac:dyDescent="0.3">
      <c r="A8" s="22" t="s">
        <v>19</v>
      </c>
      <c r="B8" s="22" t="s">
        <v>17</v>
      </c>
      <c r="C8" s="23" t="s">
        <v>1</v>
      </c>
      <c r="D8" s="24" t="s">
        <v>5</v>
      </c>
      <c r="E8" s="18"/>
      <c r="F8" s="18"/>
      <c r="G8" s="18"/>
      <c r="H8" s="18"/>
    </row>
    <row r="9" spans="1:8" x14ac:dyDescent="0.3">
      <c r="A9" s="69" t="s">
        <v>69</v>
      </c>
      <c r="B9" s="25">
        <v>292</v>
      </c>
      <c r="C9" s="26" t="s">
        <v>34</v>
      </c>
      <c r="D9" s="27">
        <f>B9*LPU_SWITCHES!B11</f>
        <v>0</v>
      </c>
      <c r="E9" s="14"/>
      <c r="F9" s="18"/>
      <c r="G9" s="18"/>
      <c r="H9" s="18"/>
    </row>
    <row r="10" spans="1:8" x14ac:dyDescent="0.3">
      <c r="A10" s="88"/>
      <c r="B10" s="25">
        <v>878</v>
      </c>
      <c r="C10" s="26" t="s">
        <v>35</v>
      </c>
      <c r="D10" s="27">
        <f>B10*LPU_SWITCHES!B11</f>
        <v>0</v>
      </c>
      <c r="E10" s="14"/>
      <c r="F10" s="18"/>
      <c r="G10" s="18"/>
      <c r="H10" s="18"/>
    </row>
    <row r="11" spans="1:8" x14ac:dyDescent="0.3">
      <c r="A11" s="70"/>
      <c r="B11" s="25">
        <v>4680</v>
      </c>
      <c r="C11" s="26" t="s">
        <v>50</v>
      </c>
      <c r="D11" s="27">
        <f>B11*LPU_SWITCHES!B12</f>
        <v>0</v>
      </c>
      <c r="E11" s="19"/>
      <c r="F11" s="18"/>
      <c r="G11" s="18"/>
      <c r="H11" s="18"/>
    </row>
    <row r="12" spans="1:8" x14ac:dyDescent="0.3">
      <c r="A12" s="66" t="s">
        <v>70</v>
      </c>
      <c r="B12" s="25">
        <v>16</v>
      </c>
      <c r="C12" s="26" t="s">
        <v>34</v>
      </c>
      <c r="D12" s="27">
        <f>B12*LPU_SWITCHES!B33</f>
        <v>0</v>
      </c>
      <c r="E12" s="19"/>
      <c r="F12" s="18"/>
      <c r="G12" s="18"/>
      <c r="H12" s="18"/>
    </row>
    <row r="13" spans="1:8" x14ac:dyDescent="0.3">
      <c r="A13" s="68"/>
      <c r="B13" s="25">
        <v>221</v>
      </c>
      <c r="C13" s="26" t="s">
        <v>35</v>
      </c>
      <c r="D13" s="27">
        <f>B13*LPU_SWITCHES!B34</f>
        <v>0</v>
      </c>
      <c r="E13" s="19"/>
      <c r="F13" s="18"/>
      <c r="G13" s="18"/>
      <c r="H13" s="18"/>
    </row>
    <row r="14" spans="1:8" x14ac:dyDescent="0.3">
      <c r="A14" s="67"/>
      <c r="B14" s="25">
        <v>423</v>
      </c>
      <c r="C14" s="26" t="s">
        <v>50</v>
      </c>
      <c r="D14" s="27">
        <f>B14*LPU_SWITCHES!B34</f>
        <v>0</v>
      </c>
      <c r="E14" s="19"/>
      <c r="F14" s="18"/>
      <c r="G14" s="18"/>
      <c r="H14" s="18"/>
    </row>
    <row r="15" spans="1:8" ht="15" thickBot="1" x14ac:dyDescent="0.35">
      <c r="A15" s="28" t="s">
        <v>9</v>
      </c>
      <c r="B15" s="36"/>
      <c r="C15" s="29"/>
      <c r="D15" s="30">
        <f>SUM(D9:D14)</f>
        <v>0</v>
      </c>
      <c r="E15" s="18"/>
      <c r="F15" s="18"/>
      <c r="G15" s="18"/>
      <c r="H15" s="18"/>
    </row>
    <row r="16" spans="1:8" x14ac:dyDescent="0.3">
      <c r="A16" s="37"/>
      <c r="B16" s="37"/>
      <c r="C16" s="38"/>
      <c r="D16" s="39"/>
      <c r="E16" s="18"/>
      <c r="F16" s="18"/>
      <c r="G16" s="18"/>
      <c r="H16" s="18"/>
    </row>
    <row r="17" spans="1:14" ht="15" thickBot="1" x14ac:dyDescent="0.35">
      <c r="A17" s="15" t="s">
        <v>48</v>
      </c>
      <c r="B17" s="16"/>
      <c r="C17" s="16"/>
      <c r="D17" s="16"/>
      <c r="E17" s="18"/>
      <c r="F17" s="18"/>
      <c r="G17" s="18"/>
      <c r="H17" s="18"/>
    </row>
    <row r="18" spans="1:14" ht="15" thickBot="1" x14ac:dyDescent="0.35">
      <c r="A18" s="71" t="s">
        <v>38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</row>
    <row r="19" spans="1:14" ht="15" thickBot="1" x14ac:dyDescent="0.35">
      <c r="A19" s="47"/>
      <c r="B19" s="48"/>
      <c r="C19" s="48"/>
      <c r="D19" s="74" t="s">
        <v>40</v>
      </c>
      <c r="E19" s="75"/>
      <c r="F19" s="74" t="s">
        <v>41</v>
      </c>
      <c r="G19" s="75"/>
      <c r="H19" s="74" t="s">
        <v>42</v>
      </c>
      <c r="I19" s="75"/>
      <c r="J19" s="74" t="s">
        <v>43</v>
      </c>
      <c r="K19" s="75"/>
      <c r="L19" s="74" t="s">
        <v>44</v>
      </c>
      <c r="M19" s="75"/>
      <c r="N19" s="49"/>
    </row>
    <row r="20" spans="1:14" x14ac:dyDescent="0.3">
      <c r="A20" s="42" t="s">
        <v>19</v>
      </c>
      <c r="B20" s="42" t="s">
        <v>39</v>
      </c>
      <c r="C20" s="43" t="s">
        <v>1</v>
      </c>
      <c r="D20" s="50" t="s">
        <v>45</v>
      </c>
      <c r="E20" s="44" t="s">
        <v>46</v>
      </c>
      <c r="F20" s="50" t="s">
        <v>45</v>
      </c>
      <c r="G20" s="44" t="s">
        <v>46</v>
      </c>
      <c r="H20" s="50" t="s">
        <v>45</v>
      </c>
      <c r="I20" s="44" t="s">
        <v>46</v>
      </c>
      <c r="J20" s="50" t="s">
        <v>45</v>
      </c>
      <c r="K20" s="44" t="s">
        <v>46</v>
      </c>
      <c r="L20" s="50" t="s">
        <v>45</v>
      </c>
      <c r="M20" s="44" t="s">
        <v>46</v>
      </c>
      <c r="N20" s="55" t="s">
        <v>47</v>
      </c>
    </row>
    <row r="21" spans="1:14" x14ac:dyDescent="0.3">
      <c r="A21" s="58" t="s">
        <v>69</v>
      </c>
      <c r="B21" s="25">
        <f>SUM(B9:B11)</f>
        <v>5850</v>
      </c>
      <c r="C21" s="41" t="s">
        <v>51</v>
      </c>
      <c r="D21" s="89">
        <v>670.56535269709548</v>
      </c>
      <c r="E21" s="90"/>
      <c r="F21" s="89">
        <v>2318.1535269709543</v>
      </c>
      <c r="G21" s="90"/>
      <c r="H21" s="89">
        <v>644.01581950207469</v>
      </c>
      <c r="I21" s="90"/>
      <c r="J21" s="89">
        <v>723.66441908713693</v>
      </c>
      <c r="K21" s="90"/>
      <c r="L21" s="89">
        <v>1493.6008817427385</v>
      </c>
      <c r="M21" s="52"/>
      <c r="N21" s="56">
        <f>B21*LPU_SWITCHES!B43</f>
        <v>0</v>
      </c>
    </row>
    <row r="22" spans="1:14" x14ac:dyDescent="0.3">
      <c r="A22" s="58" t="s">
        <v>70</v>
      </c>
      <c r="B22" s="25">
        <f>SUM(B12:B14)</f>
        <v>660</v>
      </c>
      <c r="C22" s="41" t="s">
        <v>51</v>
      </c>
      <c r="D22" s="89">
        <v>75.653526970954346</v>
      </c>
      <c r="E22" s="90"/>
      <c r="F22" s="89">
        <v>261.53526970954357</v>
      </c>
      <c r="G22" s="90"/>
      <c r="H22" s="89">
        <v>72.658195020746888</v>
      </c>
      <c r="I22" s="90"/>
      <c r="J22" s="89">
        <v>81.644190871369304</v>
      </c>
      <c r="K22" s="90"/>
      <c r="L22" s="89">
        <v>168.50881742738588</v>
      </c>
      <c r="M22" s="52"/>
      <c r="N22" s="56">
        <f>B22*LPU_SWITCHES!B44</f>
        <v>0</v>
      </c>
    </row>
    <row r="23" spans="1:14" x14ac:dyDescent="0.3">
      <c r="A23" s="59"/>
      <c r="B23" s="25"/>
      <c r="C23" s="41"/>
      <c r="D23" s="51"/>
      <c r="E23" s="52"/>
      <c r="F23" s="51"/>
      <c r="G23" s="52"/>
      <c r="H23" s="51"/>
      <c r="I23" s="52"/>
      <c r="J23" s="51"/>
      <c r="K23" s="52"/>
      <c r="L23" s="51"/>
      <c r="M23" s="52"/>
      <c r="N23" s="56"/>
    </row>
    <row r="24" spans="1:14" ht="15" thickBot="1" x14ac:dyDescent="0.35">
      <c r="A24" s="28" t="s">
        <v>9</v>
      </c>
      <c r="B24" s="45"/>
      <c r="C24" s="46"/>
      <c r="D24" s="53"/>
      <c r="E24" s="54"/>
      <c r="F24" s="53"/>
      <c r="G24" s="54"/>
      <c r="H24" s="53"/>
      <c r="I24" s="54"/>
      <c r="J24" s="53"/>
      <c r="K24" s="54"/>
      <c r="L24" s="53"/>
      <c r="M24" s="54"/>
      <c r="N24" s="57">
        <f>SUM(N21:N23)</f>
        <v>0</v>
      </c>
    </row>
    <row r="25" spans="1:14" x14ac:dyDescent="0.3">
      <c r="A25" s="37"/>
      <c r="B25" s="37"/>
      <c r="C25" s="38"/>
      <c r="D25" s="39"/>
      <c r="E25" s="18"/>
      <c r="F25" s="18"/>
      <c r="G25" s="18"/>
      <c r="H25" s="18"/>
    </row>
    <row r="26" spans="1:14" x14ac:dyDescent="0.3">
      <c r="A26" s="20" t="s">
        <v>15</v>
      </c>
      <c r="B26" s="18"/>
      <c r="C26" s="18"/>
      <c r="D26" s="18"/>
      <c r="E26" s="18"/>
      <c r="F26" s="18"/>
      <c r="G26" s="18"/>
      <c r="H26" s="18"/>
    </row>
    <row r="27" spans="1:14" x14ac:dyDescent="0.3">
      <c r="A27" s="17" t="s">
        <v>16</v>
      </c>
      <c r="B27" s="18"/>
      <c r="C27" s="18"/>
      <c r="D27" s="18"/>
      <c r="E27" s="18"/>
      <c r="F27" s="18"/>
      <c r="G27" s="18"/>
      <c r="H27" s="18"/>
    </row>
    <row r="28" spans="1:14" ht="15" thickBot="1" x14ac:dyDescent="0.35">
      <c r="A28" s="18"/>
      <c r="B28" s="18"/>
      <c r="C28" s="18"/>
      <c r="D28" s="18"/>
      <c r="E28" s="18"/>
      <c r="F28" s="18"/>
      <c r="G28" s="18"/>
      <c r="H28" s="18"/>
    </row>
    <row r="29" spans="1:14" x14ac:dyDescent="0.3">
      <c r="A29" s="82" t="s">
        <v>3</v>
      </c>
      <c r="B29" s="83"/>
      <c r="C29" s="83"/>
      <c r="D29" s="83"/>
      <c r="E29" s="83"/>
      <c r="F29" s="83"/>
      <c r="G29" s="84"/>
      <c r="H29" s="18"/>
    </row>
    <row r="30" spans="1:14" x14ac:dyDescent="0.3">
      <c r="A30" s="6" t="s">
        <v>0</v>
      </c>
      <c r="B30" s="76" t="s">
        <v>4</v>
      </c>
      <c r="C30" s="77"/>
      <c r="D30" s="77"/>
      <c r="E30" s="77"/>
      <c r="F30" s="78"/>
      <c r="G30" s="7" t="s">
        <v>2</v>
      </c>
      <c r="H30" s="18"/>
    </row>
    <row r="31" spans="1:14" x14ac:dyDescent="0.3">
      <c r="A31" s="25" t="s">
        <v>6</v>
      </c>
      <c r="B31" s="79" t="s">
        <v>71</v>
      </c>
      <c r="C31" s="80"/>
      <c r="D31" s="80"/>
      <c r="E31" s="80"/>
      <c r="F31" s="81"/>
      <c r="G31" s="34">
        <v>0</v>
      </c>
      <c r="H31" s="18"/>
    </row>
    <row r="32" spans="1:14" x14ac:dyDescent="0.3">
      <c r="A32" s="25" t="s">
        <v>20</v>
      </c>
      <c r="B32" s="79" t="s">
        <v>72</v>
      </c>
      <c r="C32" s="80"/>
      <c r="D32" s="80"/>
      <c r="E32" s="80"/>
      <c r="F32" s="81"/>
      <c r="G32" s="34">
        <v>0</v>
      </c>
      <c r="H32" s="18"/>
    </row>
    <row r="33" spans="1:8" x14ac:dyDescent="0.3">
      <c r="A33" s="25" t="s">
        <v>8</v>
      </c>
      <c r="B33" s="79" t="s">
        <v>73</v>
      </c>
      <c r="C33" s="80"/>
      <c r="D33" s="80"/>
      <c r="E33" s="80"/>
      <c r="F33" s="81"/>
      <c r="G33" s="34">
        <v>0</v>
      </c>
      <c r="H33" s="18"/>
    </row>
    <row r="34" spans="1:8" x14ac:dyDescent="0.3">
      <c r="A34" s="25" t="s">
        <v>7</v>
      </c>
      <c r="B34" s="79" t="s">
        <v>74</v>
      </c>
      <c r="C34" s="80"/>
      <c r="D34" s="80"/>
      <c r="E34" s="80"/>
      <c r="F34" s="81"/>
      <c r="G34" s="34">
        <v>0</v>
      </c>
      <c r="H34" s="18"/>
    </row>
    <row r="35" spans="1:8" ht="15" thickBot="1" x14ac:dyDescent="0.35">
      <c r="A35" s="9" t="s">
        <v>9</v>
      </c>
      <c r="B35" s="10"/>
      <c r="C35" s="10"/>
      <c r="D35" s="10"/>
      <c r="E35" s="10"/>
      <c r="F35" s="10"/>
      <c r="G35" s="35">
        <f>SUM(G31:G34)</f>
        <v>0</v>
      </c>
      <c r="H35" s="18"/>
    </row>
    <row r="36" spans="1:8" x14ac:dyDescent="0.3">
      <c r="A36" s="18"/>
      <c r="B36" s="18"/>
      <c r="C36" s="18"/>
      <c r="D36" s="18"/>
      <c r="E36" s="18"/>
      <c r="F36" s="18"/>
      <c r="G36" s="18"/>
      <c r="H36" s="18"/>
    </row>
    <row r="37" spans="1:8" x14ac:dyDescent="0.3">
      <c r="A37" s="18"/>
      <c r="B37" s="18"/>
      <c r="C37" s="18"/>
      <c r="D37" s="18"/>
      <c r="E37" s="18"/>
      <c r="F37" s="18"/>
      <c r="G37" s="18"/>
      <c r="H37" s="18"/>
    </row>
    <row r="38" spans="1:8" x14ac:dyDescent="0.3">
      <c r="A38" s="20" t="s">
        <v>75</v>
      </c>
      <c r="B38" s="18"/>
      <c r="C38" s="18"/>
      <c r="D38" s="18"/>
      <c r="E38" s="18"/>
      <c r="F38" s="18"/>
      <c r="G38" s="18"/>
      <c r="H38" s="18"/>
    </row>
    <row r="39" spans="1:8" x14ac:dyDescent="0.3">
      <c r="A39" s="17" t="s">
        <v>76</v>
      </c>
      <c r="B39" s="18"/>
      <c r="C39" s="18"/>
      <c r="D39" s="18"/>
      <c r="E39" s="18"/>
      <c r="F39" s="18"/>
      <c r="G39" s="18"/>
      <c r="H39" s="18"/>
    </row>
    <row r="40" spans="1:8" x14ac:dyDescent="0.3">
      <c r="A40" s="17" t="s">
        <v>18</v>
      </c>
      <c r="B40" s="18"/>
      <c r="C40" s="18"/>
      <c r="D40" s="18"/>
      <c r="E40" s="18"/>
      <c r="F40" s="18"/>
      <c r="G40" s="18"/>
      <c r="H40" s="18"/>
    </row>
    <row r="41" spans="1:8" ht="15" thickBot="1" x14ac:dyDescent="0.35">
      <c r="A41" s="16"/>
      <c r="B41" s="18"/>
      <c r="C41" s="18"/>
      <c r="D41" s="18"/>
      <c r="E41" s="18"/>
      <c r="F41" s="18"/>
      <c r="G41" s="18"/>
      <c r="H41" s="18"/>
    </row>
    <row r="42" spans="1:8" x14ac:dyDescent="0.3">
      <c r="A42" s="82" t="s">
        <v>11</v>
      </c>
      <c r="B42" s="83"/>
      <c r="C42" s="83"/>
      <c r="D42" s="83"/>
      <c r="E42" s="83"/>
      <c r="F42" s="83"/>
      <c r="G42" s="84"/>
    </row>
    <row r="43" spans="1:8" x14ac:dyDescent="0.3">
      <c r="A43" s="6" t="s">
        <v>12</v>
      </c>
      <c r="B43" s="76" t="s">
        <v>4</v>
      </c>
      <c r="C43" s="77"/>
      <c r="D43" s="77"/>
      <c r="E43" s="77"/>
      <c r="F43" s="78"/>
      <c r="G43" s="7" t="s">
        <v>2</v>
      </c>
    </row>
    <row r="44" spans="1:8" x14ac:dyDescent="0.3">
      <c r="A44" s="8" t="s">
        <v>12</v>
      </c>
      <c r="B44" s="60" t="s">
        <v>63</v>
      </c>
      <c r="C44" s="32"/>
      <c r="D44" s="32"/>
      <c r="E44" s="32"/>
      <c r="F44" s="33"/>
      <c r="G44" s="34">
        <v>0</v>
      </c>
    </row>
    <row r="45" spans="1:8" x14ac:dyDescent="0.3">
      <c r="A45" s="8" t="s">
        <v>12</v>
      </c>
      <c r="B45" s="60" t="s">
        <v>64</v>
      </c>
      <c r="C45" s="32"/>
      <c r="D45" s="32"/>
      <c r="E45" s="32"/>
      <c r="F45" s="33"/>
      <c r="G45" s="34">
        <v>0</v>
      </c>
    </row>
    <row r="46" spans="1:8" x14ac:dyDescent="0.3">
      <c r="A46" s="8" t="s">
        <v>12</v>
      </c>
      <c r="B46" s="60" t="s">
        <v>65</v>
      </c>
      <c r="C46" s="32"/>
      <c r="D46" s="32"/>
      <c r="E46" s="32"/>
      <c r="F46" s="33"/>
      <c r="G46" s="34">
        <v>0</v>
      </c>
    </row>
    <row r="47" spans="1:8" x14ac:dyDescent="0.3">
      <c r="A47" s="8" t="s">
        <v>12</v>
      </c>
      <c r="B47" s="60" t="s">
        <v>66</v>
      </c>
      <c r="C47" s="32"/>
      <c r="D47" s="32"/>
      <c r="E47" s="32"/>
      <c r="F47" s="33"/>
      <c r="G47" s="34">
        <v>0</v>
      </c>
    </row>
    <row r="48" spans="1:8" x14ac:dyDescent="0.3">
      <c r="A48" s="8" t="s">
        <v>12</v>
      </c>
      <c r="B48" s="60" t="s">
        <v>67</v>
      </c>
      <c r="C48" s="32"/>
      <c r="D48" s="32"/>
      <c r="E48" s="32"/>
      <c r="F48" s="33"/>
      <c r="G48" s="34">
        <v>0</v>
      </c>
    </row>
    <row r="49" spans="1:7" x14ac:dyDescent="0.3">
      <c r="A49" s="8" t="s">
        <v>12</v>
      </c>
      <c r="B49" s="60" t="s">
        <v>68</v>
      </c>
      <c r="C49" s="32"/>
      <c r="D49" s="32"/>
      <c r="E49" s="32"/>
      <c r="F49" s="33"/>
      <c r="G49" s="34">
        <v>0</v>
      </c>
    </row>
    <row r="50" spans="1:7" x14ac:dyDescent="0.3">
      <c r="A50" s="8"/>
      <c r="B50" s="60"/>
      <c r="C50" s="32"/>
      <c r="D50" s="32"/>
      <c r="E50" s="32"/>
      <c r="F50" s="33"/>
      <c r="G50" s="34"/>
    </row>
    <row r="51" spans="1:7" x14ac:dyDescent="0.3">
      <c r="A51" s="8"/>
      <c r="B51" s="60"/>
      <c r="C51" s="32"/>
      <c r="D51" s="32"/>
      <c r="E51" s="32"/>
      <c r="F51" s="33"/>
      <c r="G51" s="34"/>
    </row>
    <row r="52" spans="1:7" x14ac:dyDescent="0.3">
      <c r="A52" s="8"/>
      <c r="B52" s="85"/>
      <c r="C52" s="86"/>
      <c r="D52" s="86"/>
      <c r="E52" s="86"/>
      <c r="F52" s="87"/>
      <c r="G52" s="34"/>
    </row>
    <row r="53" spans="1:7" ht="15" thickBot="1" x14ac:dyDescent="0.35">
      <c r="A53" s="21" t="s">
        <v>9</v>
      </c>
      <c r="B53" s="10"/>
      <c r="C53" s="10"/>
      <c r="D53" s="10"/>
      <c r="E53" s="10"/>
      <c r="F53" s="10"/>
      <c r="G53" s="35">
        <f>SUM(G44:G52)</f>
        <v>0</v>
      </c>
    </row>
  </sheetData>
  <mergeCells count="19">
    <mergeCell ref="B43:F43"/>
    <mergeCell ref="B52:F52"/>
    <mergeCell ref="B33:F33"/>
    <mergeCell ref="B34:F34"/>
    <mergeCell ref="A42:G42"/>
    <mergeCell ref="A18:N18"/>
    <mergeCell ref="D19:E19"/>
    <mergeCell ref="B30:F30"/>
    <mergeCell ref="B31:F31"/>
    <mergeCell ref="B32:F32"/>
    <mergeCell ref="F19:G19"/>
    <mergeCell ref="H19:I19"/>
    <mergeCell ref="J19:K19"/>
    <mergeCell ref="A29:G29"/>
    <mergeCell ref="L19:M19"/>
    <mergeCell ref="A1:G1"/>
    <mergeCell ref="A7:D7"/>
    <mergeCell ref="A9:A11"/>
    <mergeCell ref="A12:A14"/>
  </mergeCells>
  <phoneticPr fontId="3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4E51C0-A7B0-491C-93C4-72C1B9F9A1E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89B8DEA3-701D-48E2-A269-9D4D0199D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FA2A2B-2DA3-4F1F-A2B5-DF5354D2A8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LPU_SWITCHES</vt:lpstr>
      <vt:lpstr>Proposta_Comercial_ROTEADORES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Augusto de Oliveira Pereira</dc:creator>
  <cp:lastModifiedBy>Airton Gomes Tibana Junior</cp:lastModifiedBy>
  <dcterms:created xsi:type="dcterms:W3CDTF">2023-06-05T17:14:43Z</dcterms:created>
  <dcterms:modified xsi:type="dcterms:W3CDTF">2023-11-06T19:47:58Z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2023-06-05T23:16:26Z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cd3cb966-a444-4f0c-962a-5f6711d84e39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